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25725"/>
</workbook>
</file>

<file path=xl/calcChain.xml><?xml version="1.0" encoding="utf-8"?>
<calcChain xmlns="http://schemas.openxmlformats.org/spreadsheetml/2006/main">
  <c r="V4" i="3"/>
  <c r="W4" s="1"/>
  <c r="V5"/>
  <c r="W5" s="1"/>
  <c r="X5" s="1"/>
  <c r="V6"/>
  <c r="W6"/>
  <c r="X6" s="1"/>
  <c r="V7"/>
  <c r="W7" s="1"/>
  <c r="X7" s="1"/>
  <c r="V8"/>
  <c r="W8"/>
  <c r="X8" s="1"/>
  <c r="V9"/>
  <c r="W9" s="1"/>
  <c r="X9" s="1"/>
  <c r="V10"/>
  <c r="W10"/>
  <c r="X10" s="1"/>
  <c r="S11"/>
  <c r="AH11"/>
  <c r="X4" l="1"/>
  <c r="X11" s="1"/>
  <c r="W11"/>
  <c r="V11"/>
</calcChain>
</file>

<file path=xl/sharedStrings.xml><?xml version="1.0" encoding="utf-8"?>
<sst xmlns="http://schemas.openxmlformats.org/spreadsheetml/2006/main" count="201" uniqueCount="114">
  <si>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</si>
  <si>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</si>
  <si>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</si>
  <si>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</si>
  <si>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</si>
  <si>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</si>
  <si>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</si>
  <si>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</si>
  <si>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</si>
  <si>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</si>
  <si>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</si>
  <si>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</si>
  <si>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</si>
  <si>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</si>
  <si>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</si>
  <si>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</si>
  <si>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</si>
  <si>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</si>
  <si>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</si>
  <si>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</si>
  <si>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</si>
  <si>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</si>
  <si>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</si>
  <si>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</si>
  <si>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</si>
  <si>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</si>
  <si>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</si>
  <si>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</si>
  <si>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</si>
  <si>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</si>
  <si>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</si>
  <si>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</si>
  <si>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</si>
  <si>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</si>
  <si>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</si>
  <si>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</si>
  <si>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</si>
  <si>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</si>
  <si>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</si>
  <si>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</si>
  <si>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</si>
  <si>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</si>
  <si>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</si>
  <si>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</si>
  <si>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</si>
  <si>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</si>
  <si>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</si>
  <si>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</si>
  <si>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</si>
  <si>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</si>
  <si>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</si>
  <si>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</si>
  <si>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</si>
  <si>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</si>
  <si>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</si>
  <si>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</si>
  <si>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</si>
  <si>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</si>
  <si>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</si>
  <si>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</si>
  <si>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</si>
  <si>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</si>
  <si>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</si>
  <si>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</si>
  <si>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</si>
  <si>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</si>
  <si>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</si>
  <si>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</si>
  <si>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</si>
  <si>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5.ИСУП.6016050</t>
  </si>
  <si>
    <t>-</t>
  </si>
  <si>
    <t>Панель торцевая</t>
  </si>
  <si>
    <t>для шкафа П9Ш</t>
  </si>
  <si>
    <t>III</t>
  </si>
  <si>
    <t>A-179651</t>
  </si>
  <si>
    <t>A-124904 пм (08-20-2170Э)</t>
  </si>
  <si>
    <t>шт.</t>
  </si>
  <si>
    <t>Внеплощадочные водозаборные сооружения и сооружения подготовки хозпитьевой воды с водоводами до стройбазы</t>
  </si>
  <si>
    <t>БКП 3/4</t>
  </si>
  <si>
    <t>Оборудование</t>
  </si>
  <si>
    <t>2015-7948</t>
  </si>
  <si>
    <t>5.ИСУП.6017643</t>
  </si>
  <si>
    <t>Пункт распределительный силовой</t>
  </si>
  <si>
    <t>ПР8501С-2104-54-УХЛ3</t>
  </si>
  <si>
    <t>в составе: - выключатель ввода ВА88-37, Iн=400 А, Iк.з.=10Iн - 1 шт.; - выключатели распределения ВА88-35, Iн=250 А, Iк.з.=10Iн - 2 шт.; - ВА47-100, Iн=100 А, Iк.з.=10Iн - 3 шт.; IP54, 1200х700х200</t>
  </si>
  <si>
    <t>59585 с/о</t>
  </si>
  <si>
    <t>59528 с/о (08-02-14-02-2152Э)</t>
  </si>
  <si>
    <t>компл.</t>
  </si>
  <si>
    <t>Комплекс общестроительных организаций</t>
  </si>
  <si>
    <t>ШР-1 (236-13/5885-3.2-ЭМ л.3 (59584 с/о)</t>
  </si>
  <si>
    <t>2015-7947</t>
  </si>
  <si>
    <t>5.ИСУП.6016045</t>
  </si>
  <si>
    <t>DY01R01</t>
  </si>
  <si>
    <t>Устройство комплектное низковольтное</t>
  </si>
  <si>
    <t>9Ш8411.4674УХЛ3</t>
  </si>
  <si>
    <t>ТУ 3430-009-07629824</t>
  </si>
  <si>
    <t>5.ИСУП.6016046</t>
  </si>
  <si>
    <t>DY02R01</t>
  </si>
  <si>
    <t>5.ИСУП.6016047</t>
  </si>
  <si>
    <t>DS01R01</t>
  </si>
  <si>
    <t>9Ш8411.4574УХЛ3</t>
  </si>
  <si>
    <t>5.ИСУП.6016048</t>
  </si>
  <si>
    <t>DS02R01 Ш1</t>
  </si>
  <si>
    <t>5.ИСУП.6016049</t>
  </si>
  <si>
    <t>9Ш44Т1.4674УХЛ3</t>
  </si>
  <si>
    <t>DS02R01 Ш2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</si>
  <si>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</si>
  <si>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</si>
  <si>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</si>
  <si>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</si>
  <si>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</si>
  <si>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</si>
  <si>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 к Договору № ______ от _______</t>
  </si>
  <si>
    <t>Спецификация</t>
  </si>
</sst>
</file>

<file path=xl/styles.xml><?xml version="1.0" encoding="utf-8"?>
<styleSheet xmlns="http://schemas.openxmlformats.org/spreadsheetml/2006/main">
  <numFmts count="2">
    <numFmt numFmtId="164" formatCode="#,##0.00\ &quot;₽&quot;;\-#,##0.00\ &quot;₽&quot;"/>
    <numFmt numFmtId="165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7"/>
  <sheetViews>
    <sheetView tabSelected="1" topLeftCell="O1" zoomScale="55" zoomScaleNormal="55" workbookViewId="0">
      <selection activeCell="G2" sqref="G2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21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5" width="17.85546875" style="5" customWidth="1"/>
    <col min="26" max="26" width="28.2851562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customWidth="1"/>
    <col min="36" max="36" width="12.28515625" style="5" customWidth="1"/>
    <col min="37" max="16384" width="9.140625" style="5"/>
  </cols>
  <sheetData>
    <row r="1" spans="1:36" ht="15.75" customHeight="1">
      <c r="A1" s="8"/>
      <c r="B1" s="31" t="s">
        <v>113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3"/>
      <c r="R1" s="9"/>
      <c r="S1" s="30" t="s">
        <v>112</v>
      </c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78.75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70</v>
      </c>
      <c r="F4" s="15" t="s">
        <v>72</v>
      </c>
      <c r="G4" s="14" t="s">
        <v>70</v>
      </c>
      <c r="H4" s="14">
        <v>4</v>
      </c>
      <c r="I4" s="14" t="s">
        <v>70</v>
      </c>
      <c r="J4" s="14" t="s">
        <v>73</v>
      </c>
      <c r="K4" s="14"/>
      <c r="L4" s="14"/>
      <c r="M4" s="14"/>
      <c r="N4" s="14" t="s">
        <v>74</v>
      </c>
      <c r="O4" s="16" t="s">
        <v>70</v>
      </c>
      <c r="P4" s="14"/>
      <c r="Q4" s="14" t="s">
        <v>75</v>
      </c>
      <c r="R4" s="14">
        <v>8</v>
      </c>
      <c r="S4" s="17">
        <v>8</v>
      </c>
      <c r="T4" s="17" t="s">
        <v>76</v>
      </c>
      <c r="U4" s="17">
        <v>0</v>
      </c>
      <c r="V4" s="17">
        <f t="shared" ref="V4:V10" si="0">S4*U4</f>
        <v>0</v>
      </c>
      <c r="W4" s="17">
        <f t="shared" ref="W4:W10" si="1">ROUND(V4*0.18,2)</f>
        <v>0</v>
      </c>
      <c r="X4" s="17">
        <f t="shared" ref="X4:X10" si="2">V4+W4</f>
        <v>0</v>
      </c>
      <c r="Y4" s="14"/>
      <c r="Z4" s="14" t="s">
        <v>77</v>
      </c>
      <c r="AA4" s="18">
        <v>42449</v>
      </c>
      <c r="AB4" s="14"/>
      <c r="AC4" s="17" t="s">
        <v>78</v>
      </c>
      <c r="AD4" s="14"/>
      <c r="AE4" s="14" t="s">
        <v>79</v>
      </c>
      <c r="AF4" s="18"/>
      <c r="AG4" s="14"/>
      <c r="AH4" s="29">
        <v>769.23</v>
      </c>
      <c r="AI4" s="14" t="s">
        <v>80</v>
      </c>
      <c r="AJ4" s="14"/>
    </row>
    <row r="5" spans="1:36" ht="189">
      <c r="A5" s="16" t="s">
        <v>17</v>
      </c>
      <c r="B5" s="14" t="s">
        <v>81</v>
      </c>
      <c r="C5" s="14" t="s">
        <v>70</v>
      </c>
      <c r="D5" s="15" t="s">
        <v>82</v>
      </c>
      <c r="E5" s="16" t="s">
        <v>83</v>
      </c>
      <c r="F5" s="15" t="s">
        <v>84</v>
      </c>
      <c r="G5" s="14" t="s">
        <v>70</v>
      </c>
      <c r="H5" s="14">
        <v>4</v>
      </c>
      <c r="I5" s="14" t="s">
        <v>70</v>
      </c>
      <c r="J5" s="14" t="s">
        <v>73</v>
      </c>
      <c r="K5" s="14"/>
      <c r="L5" s="14"/>
      <c r="M5" s="14"/>
      <c r="N5" s="14" t="s">
        <v>85</v>
      </c>
      <c r="O5" s="16" t="s">
        <v>70</v>
      </c>
      <c r="P5" s="14"/>
      <c r="Q5" s="14" t="s">
        <v>86</v>
      </c>
      <c r="R5" s="14">
        <v>22</v>
      </c>
      <c r="S5" s="17">
        <v>1</v>
      </c>
      <c r="T5" s="17" t="s">
        <v>87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88</v>
      </c>
      <c r="AA5" s="18">
        <v>42400</v>
      </c>
      <c r="AB5" s="14"/>
      <c r="AC5" s="17" t="s">
        <v>78</v>
      </c>
      <c r="AD5" s="14" t="s">
        <v>89</v>
      </c>
      <c r="AE5" s="14" t="s">
        <v>79</v>
      </c>
      <c r="AF5" s="18"/>
      <c r="AG5" s="14"/>
      <c r="AH5" s="29">
        <v>2953.6</v>
      </c>
      <c r="AI5" s="14" t="s">
        <v>90</v>
      </c>
      <c r="AJ5" s="14"/>
    </row>
    <row r="6" spans="1:36" ht="78.75">
      <c r="A6" s="16" t="s">
        <v>18</v>
      </c>
      <c r="B6" s="14" t="s">
        <v>91</v>
      </c>
      <c r="C6" s="14" t="s">
        <v>92</v>
      </c>
      <c r="D6" s="15" t="s">
        <v>93</v>
      </c>
      <c r="E6" s="16" t="s">
        <v>94</v>
      </c>
      <c r="F6" s="15" t="s">
        <v>70</v>
      </c>
      <c r="G6" s="14" t="s">
        <v>95</v>
      </c>
      <c r="H6" s="14">
        <v>4</v>
      </c>
      <c r="I6" s="14" t="s">
        <v>70</v>
      </c>
      <c r="J6" s="14" t="s">
        <v>73</v>
      </c>
      <c r="K6" s="14"/>
      <c r="L6" s="14"/>
      <c r="M6" s="14"/>
      <c r="N6" s="14" t="s">
        <v>74</v>
      </c>
      <c r="O6" s="16" t="s">
        <v>70</v>
      </c>
      <c r="P6" s="14"/>
      <c r="Q6" s="14" t="s">
        <v>75</v>
      </c>
      <c r="R6" s="14">
        <v>3</v>
      </c>
      <c r="S6" s="17">
        <v>1</v>
      </c>
      <c r="T6" s="17" t="s">
        <v>76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77</v>
      </c>
      <c r="AA6" s="18">
        <v>42449</v>
      </c>
      <c r="AB6" s="14"/>
      <c r="AC6" s="17" t="s">
        <v>78</v>
      </c>
      <c r="AD6" s="14"/>
      <c r="AE6" s="14" t="s">
        <v>79</v>
      </c>
      <c r="AF6" s="18"/>
      <c r="AG6" s="14"/>
      <c r="AH6" s="29">
        <v>142556.16</v>
      </c>
      <c r="AI6" s="14" t="s">
        <v>80</v>
      </c>
      <c r="AJ6" s="14"/>
    </row>
    <row r="7" spans="1:36" ht="78.75">
      <c r="A7" s="16" t="s">
        <v>19</v>
      </c>
      <c r="B7" s="14" t="s">
        <v>96</v>
      </c>
      <c r="C7" s="14" t="s">
        <v>97</v>
      </c>
      <c r="D7" s="15" t="s">
        <v>93</v>
      </c>
      <c r="E7" s="16" t="s">
        <v>94</v>
      </c>
      <c r="F7" s="15" t="s">
        <v>70</v>
      </c>
      <c r="G7" s="14" t="s">
        <v>95</v>
      </c>
      <c r="H7" s="14">
        <v>4</v>
      </c>
      <c r="I7" s="14" t="s">
        <v>70</v>
      </c>
      <c r="J7" s="14" t="s">
        <v>73</v>
      </c>
      <c r="K7" s="14"/>
      <c r="L7" s="14"/>
      <c r="M7" s="14"/>
      <c r="N7" s="14" t="s">
        <v>74</v>
      </c>
      <c r="O7" s="16" t="s">
        <v>70</v>
      </c>
      <c r="P7" s="14"/>
      <c r="Q7" s="14" t="s">
        <v>75</v>
      </c>
      <c r="R7" s="14">
        <v>4</v>
      </c>
      <c r="S7" s="17">
        <v>1</v>
      </c>
      <c r="T7" s="17" t="s">
        <v>76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77</v>
      </c>
      <c r="AA7" s="18">
        <v>42449</v>
      </c>
      <c r="AB7" s="14"/>
      <c r="AC7" s="17" t="s">
        <v>78</v>
      </c>
      <c r="AD7" s="14"/>
      <c r="AE7" s="14" t="s">
        <v>79</v>
      </c>
      <c r="AF7" s="18"/>
      <c r="AG7" s="14"/>
      <c r="AH7" s="29">
        <v>142556.16</v>
      </c>
      <c r="AI7" s="14" t="s">
        <v>80</v>
      </c>
      <c r="AJ7" s="14"/>
    </row>
    <row r="8" spans="1:36" ht="78.75">
      <c r="A8" s="16" t="s">
        <v>20</v>
      </c>
      <c r="B8" s="14" t="s">
        <v>98</v>
      </c>
      <c r="C8" s="14" t="s">
        <v>99</v>
      </c>
      <c r="D8" s="15" t="s">
        <v>93</v>
      </c>
      <c r="E8" s="16" t="s">
        <v>100</v>
      </c>
      <c r="F8" s="15" t="s">
        <v>70</v>
      </c>
      <c r="G8" s="14" t="s">
        <v>95</v>
      </c>
      <c r="H8" s="14">
        <v>4</v>
      </c>
      <c r="I8" s="14" t="s">
        <v>70</v>
      </c>
      <c r="J8" s="14" t="s">
        <v>73</v>
      </c>
      <c r="K8" s="14"/>
      <c r="L8" s="14"/>
      <c r="M8" s="14"/>
      <c r="N8" s="14" t="s">
        <v>74</v>
      </c>
      <c r="O8" s="16" t="s">
        <v>70</v>
      </c>
      <c r="P8" s="14"/>
      <c r="Q8" s="14" t="s">
        <v>75</v>
      </c>
      <c r="R8" s="14">
        <v>5</v>
      </c>
      <c r="S8" s="17">
        <v>1</v>
      </c>
      <c r="T8" s="17" t="s">
        <v>76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77</v>
      </c>
      <c r="AA8" s="18">
        <v>42449</v>
      </c>
      <c r="AB8" s="14"/>
      <c r="AC8" s="17" t="s">
        <v>78</v>
      </c>
      <c r="AD8" s="14"/>
      <c r="AE8" s="14" t="s">
        <v>79</v>
      </c>
      <c r="AF8" s="18"/>
      <c r="AG8" s="14"/>
      <c r="AH8" s="29">
        <v>142556.16</v>
      </c>
      <c r="AI8" s="14" t="s">
        <v>80</v>
      </c>
      <c r="AJ8" s="14"/>
    </row>
    <row r="9" spans="1:36" ht="78.75">
      <c r="A9" s="16" t="s">
        <v>21</v>
      </c>
      <c r="B9" s="14" t="s">
        <v>101</v>
      </c>
      <c r="C9" s="14" t="s">
        <v>70</v>
      </c>
      <c r="D9" s="15" t="s">
        <v>93</v>
      </c>
      <c r="E9" s="16" t="s">
        <v>94</v>
      </c>
      <c r="F9" s="15" t="s">
        <v>70</v>
      </c>
      <c r="G9" s="14" t="s">
        <v>95</v>
      </c>
      <c r="H9" s="14">
        <v>4</v>
      </c>
      <c r="I9" s="14" t="s">
        <v>70</v>
      </c>
      <c r="J9" s="14" t="s">
        <v>73</v>
      </c>
      <c r="K9" s="14"/>
      <c r="L9" s="14"/>
      <c r="M9" s="14"/>
      <c r="N9" s="14" t="s">
        <v>74</v>
      </c>
      <c r="O9" s="16" t="s">
        <v>70</v>
      </c>
      <c r="P9" s="14"/>
      <c r="Q9" s="14" t="s">
        <v>75</v>
      </c>
      <c r="R9" s="14">
        <v>6</v>
      </c>
      <c r="S9" s="17">
        <v>1</v>
      </c>
      <c r="T9" s="17" t="s">
        <v>76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77</v>
      </c>
      <c r="AA9" s="18">
        <v>42449</v>
      </c>
      <c r="AB9" s="14"/>
      <c r="AC9" s="17" t="s">
        <v>78</v>
      </c>
      <c r="AD9" s="14" t="s">
        <v>102</v>
      </c>
      <c r="AE9" s="14" t="s">
        <v>79</v>
      </c>
      <c r="AF9" s="18"/>
      <c r="AG9" s="14"/>
      <c r="AH9" s="29">
        <v>142556.16</v>
      </c>
      <c r="AI9" s="14" t="s">
        <v>80</v>
      </c>
      <c r="AJ9" s="14"/>
    </row>
    <row r="10" spans="1:36" ht="78.75">
      <c r="A10" s="16" t="s">
        <v>22</v>
      </c>
      <c r="B10" s="14" t="s">
        <v>103</v>
      </c>
      <c r="C10" s="14" t="s">
        <v>70</v>
      </c>
      <c r="D10" s="15" t="s">
        <v>93</v>
      </c>
      <c r="E10" s="16" t="s">
        <v>104</v>
      </c>
      <c r="F10" s="15" t="s">
        <v>70</v>
      </c>
      <c r="G10" s="14" t="s">
        <v>95</v>
      </c>
      <c r="H10" s="14">
        <v>4</v>
      </c>
      <c r="I10" s="14" t="s">
        <v>70</v>
      </c>
      <c r="J10" s="14" t="s">
        <v>73</v>
      </c>
      <c r="K10" s="14"/>
      <c r="L10" s="14"/>
      <c r="M10" s="14"/>
      <c r="N10" s="14" t="s">
        <v>74</v>
      </c>
      <c r="O10" s="16" t="s">
        <v>70</v>
      </c>
      <c r="P10" s="14"/>
      <c r="Q10" s="14" t="s">
        <v>75</v>
      </c>
      <c r="R10" s="14">
        <v>7</v>
      </c>
      <c r="S10" s="17">
        <v>1</v>
      </c>
      <c r="T10" s="17" t="s">
        <v>76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77</v>
      </c>
      <c r="AA10" s="18">
        <v>42449</v>
      </c>
      <c r="AB10" s="14"/>
      <c r="AC10" s="17" t="s">
        <v>78</v>
      </c>
      <c r="AD10" s="14" t="s">
        <v>105</v>
      </c>
      <c r="AE10" s="14" t="s">
        <v>79</v>
      </c>
      <c r="AF10" s="18"/>
      <c r="AG10" s="14"/>
      <c r="AH10" s="29">
        <v>142556.16</v>
      </c>
      <c r="AI10" s="14" t="s">
        <v>80</v>
      </c>
      <c r="AJ10" s="14"/>
    </row>
    <row r="11" spans="1:36">
      <c r="A11" s="16"/>
      <c r="B11" s="14"/>
      <c r="C11" s="14"/>
      <c r="D11" s="15"/>
      <c r="E11" s="16"/>
      <c r="F11" s="15"/>
      <c r="G11" s="14"/>
      <c r="H11" s="14"/>
      <c r="I11" s="14"/>
      <c r="J11" s="14"/>
      <c r="K11" s="14"/>
      <c r="L11" s="14"/>
      <c r="M11" s="14"/>
      <c r="N11" s="14" t="s">
        <v>106</v>
      </c>
      <c r="O11" s="16"/>
      <c r="P11" s="14"/>
      <c r="Q11" s="14"/>
      <c r="R11" s="14"/>
      <c r="S11" s="17">
        <f>SUM(S4:S10)</f>
        <v>14</v>
      </c>
      <c r="T11" s="17"/>
      <c r="U11" s="17"/>
      <c r="V11" s="17">
        <f>SUM(V4:V10)</f>
        <v>0</v>
      </c>
      <c r="W11" s="17">
        <f>SUM(W4:W10)</f>
        <v>0</v>
      </c>
      <c r="X11" s="17">
        <f>SUM(X4:X10)</f>
        <v>0</v>
      </c>
      <c r="Y11" s="14"/>
      <c r="Z11" s="14"/>
      <c r="AA11" s="18"/>
      <c r="AB11" s="14"/>
      <c r="AC11" s="17"/>
      <c r="AD11" s="14"/>
      <c r="AE11" s="14"/>
      <c r="AF11" s="18"/>
      <c r="AG11" s="14"/>
      <c r="AH11" s="14">
        <f>SUMPRODUCT(S4:S10,AH4:AH10)</f>
        <v>721888.24000000011</v>
      </c>
      <c r="AI11" s="14"/>
      <c r="AJ11" s="14"/>
    </row>
    <row r="12" spans="1:36">
      <c r="A12" s="19"/>
      <c r="B12" s="20"/>
      <c r="C12" s="20"/>
      <c r="D12" s="21"/>
      <c r="E12" s="19"/>
      <c r="F12" s="21"/>
      <c r="G12" s="20"/>
      <c r="H12" s="20"/>
      <c r="I12" s="20"/>
      <c r="J12" s="20"/>
      <c r="K12" s="20"/>
      <c r="L12" s="20"/>
      <c r="M12" s="20"/>
      <c r="N12" s="20"/>
      <c r="O12" s="19"/>
      <c r="P12" s="20"/>
      <c r="Q12" s="20"/>
      <c r="R12" s="20"/>
      <c r="S12" s="22"/>
      <c r="T12" s="22"/>
      <c r="U12" s="22"/>
      <c r="V12" s="22"/>
      <c r="W12" s="22"/>
      <c r="X12" s="22"/>
      <c r="Y12" s="20"/>
      <c r="Z12" s="20"/>
      <c r="AA12" s="23"/>
      <c r="AB12" s="20"/>
      <c r="AC12" s="22"/>
      <c r="AD12" s="20"/>
      <c r="AE12" s="20"/>
      <c r="AF12" s="23"/>
      <c r="AG12" s="20"/>
      <c r="AH12" s="20"/>
      <c r="AI12" s="20"/>
      <c r="AJ12" s="20"/>
    </row>
    <row r="13" spans="1:36">
      <c r="A13" s="24"/>
      <c r="B13" s="25"/>
      <c r="C13" s="25"/>
      <c r="D13" s="26"/>
      <c r="E13" s="24"/>
      <c r="F13" s="26"/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/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  <c r="AI13" s="25"/>
      <c r="AJ13" s="25"/>
    </row>
    <row r="14" spans="1:36">
      <c r="A14" s="24"/>
      <c r="B14" s="25"/>
      <c r="C14" s="25"/>
      <c r="D14" s="26"/>
      <c r="E14" s="24"/>
      <c r="F14" s="26"/>
      <c r="G14" s="25"/>
      <c r="H14" s="25"/>
      <c r="I14" s="25"/>
      <c r="J14" s="25" t="s">
        <v>107</v>
      </c>
      <c r="K14" s="25"/>
      <c r="L14" s="25"/>
      <c r="M14" s="25"/>
      <c r="N14" s="25"/>
      <c r="O14" s="24"/>
      <c r="P14" s="25"/>
      <c r="Q14" s="25"/>
      <c r="R14" s="25"/>
      <c r="S14" s="27"/>
      <c r="T14" s="27"/>
      <c r="U14" s="27"/>
      <c r="V14" s="27"/>
      <c r="W14" s="27"/>
      <c r="X14" s="27"/>
      <c r="Y14" s="25"/>
      <c r="Z14" s="25"/>
      <c r="AA14" s="28"/>
      <c r="AB14" s="25"/>
      <c r="AC14" s="27"/>
      <c r="AD14" s="25"/>
      <c r="AE14" s="25"/>
      <c r="AF14" s="28"/>
      <c r="AG14" s="25"/>
      <c r="AH14" s="25"/>
      <c r="AI14" s="25"/>
      <c r="AJ14" s="25"/>
    </row>
    <row r="15" spans="1:36">
      <c r="A15" s="24"/>
      <c r="B15" s="25"/>
      <c r="C15" s="25"/>
      <c r="D15" s="26"/>
      <c r="E15" s="24" t="s">
        <v>108</v>
      </c>
      <c r="F15" s="26"/>
      <c r="G15" s="25"/>
      <c r="H15" s="25"/>
      <c r="I15" s="25"/>
      <c r="J15" s="25"/>
      <c r="K15" s="25"/>
      <c r="L15" s="25"/>
      <c r="M15" s="25"/>
      <c r="N15" s="25"/>
      <c r="O15" s="24"/>
      <c r="P15" s="25"/>
      <c r="Q15" s="25"/>
      <c r="R15" s="25"/>
      <c r="S15" s="27" t="s">
        <v>109</v>
      </c>
      <c r="T15" s="27"/>
      <c r="U15" s="27"/>
      <c r="V15" s="27"/>
      <c r="W15" s="27"/>
      <c r="X15" s="27"/>
      <c r="Y15" s="25"/>
      <c r="Z15" s="25"/>
      <c r="AA15" s="28"/>
      <c r="AB15" s="25"/>
      <c r="AC15" s="27"/>
      <c r="AD15" s="25"/>
      <c r="AE15" s="25"/>
      <c r="AF15" s="28"/>
      <c r="AG15" s="25"/>
      <c r="AH15" s="25"/>
      <c r="AI15" s="25"/>
      <c r="AJ15" s="25"/>
    </row>
    <row r="16" spans="1:36">
      <c r="A16" s="24"/>
      <c r="B16" s="25"/>
      <c r="C16" s="25"/>
      <c r="D16" s="26"/>
      <c r="E16" s="24" t="s">
        <v>110</v>
      </c>
      <c r="F16" s="26"/>
      <c r="G16" s="25"/>
      <c r="H16" s="25"/>
      <c r="I16" s="25"/>
      <c r="J16" s="25"/>
      <c r="K16" s="25"/>
      <c r="L16" s="25"/>
      <c r="M16" s="25"/>
      <c r="N16" s="25"/>
      <c r="O16" s="24"/>
      <c r="P16" s="25"/>
      <c r="Q16" s="25"/>
      <c r="R16" s="25"/>
      <c r="S16" s="27" t="s">
        <v>110</v>
      </c>
      <c r="T16" s="27"/>
      <c r="U16" s="27"/>
      <c r="V16" s="27"/>
      <c r="W16" s="27"/>
      <c r="X16" s="27"/>
      <c r="Y16" s="25"/>
      <c r="Z16" s="25"/>
      <c r="AA16" s="28"/>
      <c r="AB16" s="25"/>
      <c r="AC16" s="27"/>
      <c r="AD16" s="25"/>
      <c r="AE16" s="25"/>
      <c r="AF16" s="28"/>
      <c r="AG16" s="25"/>
      <c r="AH16" s="25"/>
      <c r="AI16" s="25"/>
      <c r="AJ16" s="25"/>
    </row>
    <row r="17" spans="1:36">
      <c r="A17" s="24"/>
      <c r="B17" s="25"/>
      <c r="C17" s="25"/>
      <c r="D17" s="26"/>
      <c r="E17" s="24"/>
      <c r="F17" s="26" t="s">
        <v>111</v>
      </c>
      <c r="G17" s="25"/>
      <c r="H17" s="25"/>
      <c r="I17" s="25"/>
      <c r="J17" s="25"/>
      <c r="K17" s="25"/>
      <c r="L17" s="25"/>
      <c r="M17" s="25"/>
      <c r="N17" s="25"/>
      <c r="O17" s="24"/>
      <c r="P17" s="25"/>
      <c r="Q17" s="25"/>
      <c r="R17" s="25"/>
      <c r="S17" s="27"/>
      <c r="T17" s="27" t="s">
        <v>111</v>
      </c>
      <c r="U17" s="27"/>
      <c r="V17" s="27"/>
      <c r="W17" s="27"/>
      <c r="X17" s="27"/>
      <c r="Y17" s="25"/>
      <c r="Z17" s="25"/>
      <c r="AA17" s="28"/>
      <c r="AB17" s="25"/>
      <c r="AC17" s="27"/>
      <c r="AD17" s="25"/>
      <c r="AE17" s="25"/>
      <c r="AF17" s="28"/>
      <c r="AG17" s="25"/>
      <c r="AH17" s="25"/>
      <c r="AI17" s="25"/>
      <c r="AJ17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20909137</cp:lastModifiedBy>
  <cp:lastPrinted>2013-03-06T08:00:43Z</cp:lastPrinted>
  <dcterms:created xsi:type="dcterms:W3CDTF">2007-11-07T07:16:05Z</dcterms:created>
  <dcterms:modified xsi:type="dcterms:W3CDTF">2015-09-16T11:32:13Z</dcterms:modified>
</cp:coreProperties>
</file>